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M-FS-01\Ufficio_Economato-Provveditorato\Bilancio aziendale\FORNITURE\GARE ASM\CONTO ECONOMICO\2025\TD 5536071 Medicazione Avanzata\"/>
    </mc:Choice>
  </mc:AlternateContent>
  <bookViews>
    <workbookView xWindow="0" yWindow="0" windowWidth="21570" windowHeight="7455" tabRatio="238"/>
  </bookViews>
  <sheets>
    <sheet name="Trattativa diretta Medicazioni" sheetId="2" r:id="rId1"/>
  </sheets>
  <definedNames>
    <definedName name="_xlnm.Print_Area" localSheetId="0">'Trattativa diretta Medicazioni'!$A$3:$E$9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H9" i="2" l="1"/>
  <c r="H8" i="2"/>
  <c r="H7" i="2"/>
  <c r="H6" i="2"/>
  <c r="H5" i="2"/>
  <c r="H4" i="2"/>
  <c r="H3" i="2"/>
</calcChain>
</file>

<file path=xl/sharedStrings.xml><?xml version="1.0" encoding="utf-8"?>
<sst xmlns="http://schemas.openxmlformats.org/spreadsheetml/2006/main" count="21" uniqueCount="21">
  <si>
    <t>CIG</t>
  </si>
  <si>
    <t>Articolo</t>
  </si>
  <si>
    <t>Codice</t>
  </si>
  <si>
    <t>CND</t>
  </si>
  <si>
    <t>REP</t>
  </si>
  <si>
    <t>Prezzo Unitario a base d'asta</t>
  </si>
  <si>
    <t>Prezzo complessivo a base d'asta</t>
  </si>
  <si>
    <t>Prezzo Unitario Offerto</t>
  </si>
  <si>
    <t>Prezzo Complessivo Offerto</t>
  </si>
  <si>
    <t>Aliquota IVA</t>
  </si>
  <si>
    <t>Prezzo IVA inclusa</t>
  </si>
  <si>
    <t>OFFERTA COMPLESSIVA</t>
  </si>
  <si>
    <t>Quantità Richieste al pz.</t>
  </si>
  <si>
    <r>
      <rPr>
        <b/>
        <sz val="10"/>
        <rFont val="Calibri"/>
        <family val="2"/>
        <scheme val="minor"/>
      </rPr>
      <t>CEROTTO DI FISSAGGIO</t>
    </r>
    <r>
      <rPr>
        <sz val="10"/>
        <rFont val="Calibri"/>
        <family val="2"/>
        <scheme val="minor"/>
      </rPr>
      <t xml:space="preserve"> IN SILICONE MEPITAC (3 M X 2 CM) </t>
    </r>
  </si>
  <si>
    <r>
      <rPr>
        <b/>
        <sz val="10"/>
        <rFont val="Calibri"/>
        <family val="2"/>
        <scheme val="minor"/>
      </rPr>
      <t xml:space="preserve">MEDICAZIONE AVANZATA </t>
    </r>
    <r>
      <rPr>
        <sz val="10"/>
        <rFont val="Calibri"/>
        <family val="2"/>
        <scheme val="minor"/>
      </rPr>
      <t xml:space="preserve">su ferite poco e sudanti o zone di sfregamento o scopo preventivo: si rendono  necessarie per la protezione delle zone di lesioni e sudanti e su zone anche sane ma suscettibili di sfregamento, quali, mani, piedi, gomiti, ginocchia, occipite, dorso compreso i glutei onde prevenire ulteriori formazione di bolle. Tale presidio è insostituibile e non esiste in commercio un prodotto con caratteristiche analoghe (extra sottile) </t>
    </r>
    <r>
      <rPr>
        <b/>
        <sz val="10"/>
        <rFont val="Calibri"/>
        <family val="2"/>
        <scheme val="minor"/>
      </rPr>
      <t>(MEPILEX LITE</t>
    </r>
    <r>
      <rPr>
        <sz val="10"/>
        <rFont val="Calibri"/>
        <family val="2"/>
        <scheme val="minor"/>
      </rPr>
      <t>) (</t>
    </r>
    <r>
      <rPr>
        <b/>
        <sz val="10"/>
        <rFont val="Calibri"/>
        <family val="2"/>
        <scheme val="minor"/>
      </rPr>
      <t>DIMENSIONE: 20X50 CM</t>
    </r>
    <r>
      <rPr>
        <sz val="10"/>
        <rFont val="Calibri"/>
        <family val="2"/>
        <scheme val="minor"/>
      </rPr>
      <t xml:space="preserve">)  </t>
    </r>
  </si>
  <si>
    <t xml:space="preserve">MEDICAZIONE AVANZATA MEPITEL 20X30CM </t>
  </si>
  <si>
    <r>
      <t>BENDA NECESSARIA PER FISSARE LE MEDICAZIONI (LINEA VERDE) TUBIFAST</t>
    </r>
    <r>
      <rPr>
        <sz val="10"/>
        <color indexed="8"/>
        <rFont val="Calibri"/>
        <family val="2"/>
        <scheme val="minor"/>
      </rPr>
      <t>- vs. codice 2436</t>
    </r>
  </si>
  <si>
    <r>
      <t>BENDA NECESSARIA PER FISSARE LE MEDICAZIONI (LINEA ROSSA) TUBIFAST</t>
    </r>
    <r>
      <rPr>
        <sz val="10"/>
        <color indexed="8"/>
        <rFont val="Calibri"/>
        <family val="2"/>
        <scheme val="minor"/>
      </rPr>
      <t xml:space="preserve">  - vs. codice 2434</t>
    </r>
  </si>
  <si>
    <r>
      <t xml:space="preserve">BENDA NECESSARIA PER FISSARE LE MEDICAZIONI (LINEA BLU) TUBIFAST </t>
    </r>
    <r>
      <rPr>
        <sz val="10"/>
        <color indexed="8"/>
        <rFont val="Calibri"/>
        <family val="2"/>
        <scheme val="minor"/>
      </rPr>
      <t>- vs. codice 2438</t>
    </r>
  </si>
  <si>
    <r>
      <t>BENDA NECESSARIA PER FISSARE LE MEDICAZIONI (LINEA GIALLA) TUBIFAST</t>
    </r>
    <r>
      <rPr>
        <sz val="10"/>
        <color indexed="8"/>
        <rFont val="Calibri"/>
        <family val="2"/>
        <scheme val="minor"/>
      </rPr>
      <t>- vs. codice 2440</t>
    </r>
  </si>
  <si>
    <t xml:space="preserve">Caratteristiche di minima, Quantità e Dettaglio Offerta Economica (da compilare)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</si>
</sst>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_-* #,##0.00\ [$€-410]_-;\-* #,##0.00\ [$€-410]_-;_-* &quot;-&quot;??\ [$€-410]_-;_-@_-"/>
    <numFmt numFmtId="170" formatCode="_-* #,##0.000\ [$€-410]_-;\-* #,##0.000\ [$€-410]_-;_-* &quot;-&quot;??\ [$€-410]_-;_-@_-"/>
    <numFmt numFmtId="171" formatCode="#,##0.000\ &quot;€&quot;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color theme="1"/>
      <name val="Calibri"/>
      <family val="2"/>
      <scheme val="minor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2">
    <xf numFmtId="0" fontId="0" fillId="0" borderId="0"/>
    <xf numFmtId="0" fontId="4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6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2" applyNumberFormat="0" applyAlignment="0" applyProtection="0"/>
    <xf numFmtId="0" fontId="10" fillId="0" borderId="3" applyNumberFormat="0" applyFill="0" applyAlignment="0" applyProtection="0"/>
    <xf numFmtId="0" fontId="11" fillId="17" borderId="4" applyNumberFormat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1" borderId="0" applyNumberFormat="0" applyBorder="0" applyAlignment="0" applyProtection="0"/>
    <xf numFmtId="0" fontId="12" fillId="7" borderId="2" applyNumberFormat="0" applyAlignment="0" applyProtection="0"/>
    <xf numFmtId="41" fontId="3" fillId="0" borderId="0" applyFill="0" applyBorder="0" applyAlignment="0" applyProtection="0"/>
    <xf numFmtId="0" fontId="13" fillId="22" borderId="0" applyNumberFormat="0" applyBorder="0" applyAlignment="0" applyProtection="0"/>
    <xf numFmtId="0" fontId="3" fillId="0" borderId="0"/>
    <xf numFmtId="0" fontId="3" fillId="23" borderId="5" applyNumberFormat="0" applyFont="0" applyAlignment="0" applyProtection="0"/>
    <xf numFmtId="0" fontId="14" fillId="16" borderId="6" applyNumberFormat="0" applyAlignment="0" applyProtection="0"/>
    <xf numFmtId="0" fontId="3" fillId="24" borderId="0" applyNumberFormat="0" applyFon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165" fontId="3" fillId="0" borderId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" fillId="16" borderId="11" applyNumberFormat="0" applyAlignment="0" applyProtection="0"/>
    <xf numFmtId="0" fontId="12" fillId="7" borderId="11" applyNumberFormat="0" applyAlignment="0" applyProtection="0"/>
    <xf numFmtId="0" fontId="3" fillId="23" borderId="12" applyNumberFormat="0" applyFont="0" applyAlignment="0" applyProtection="0"/>
    <xf numFmtId="0" fontId="14" fillId="16" borderId="13" applyNumberFormat="0" applyAlignment="0" applyProtection="0"/>
    <xf numFmtId="0" fontId="21" fillId="0" borderId="14" applyNumberFormat="0" applyFill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25" fillId="0" borderId="0" applyNumberFormat="0" applyBorder="0" applyProtection="0"/>
    <xf numFmtId="0" fontId="26" fillId="25" borderId="0" applyNumberFormat="0" applyBorder="0" applyProtection="0"/>
    <xf numFmtId="0" fontId="26" fillId="26" borderId="0" applyNumberFormat="0" applyBorder="0" applyProtection="0"/>
    <xf numFmtId="0" fontId="25" fillId="27" borderId="0" applyNumberFormat="0" applyBorder="0" applyProtection="0"/>
    <xf numFmtId="0" fontId="27" fillId="28" borderId="0" applyNumberFormat="0" applyBorder="0" applyProtection="0"/>
    <xf numFmtId="0" fontId="28" fillId="29" borderId="0" applyNumberFormat="0" applyBorder="0" applyProtection="0"/>
    <xf numFmtId="0" fontId="29" fillId="0" borderId="0" applyNumberFormat="0" applyBorder="0" applyProtection="0"/>
    <xf numFmtId="0" fontId="30" fillId="30" borderId="0" applyNumberFormat="0" applyBorder="0" applyProtection="0"/>
    <xf numFmtId="0" fontId="31" fillId="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31" borderId="0" applyNumberFormat="0" applyBorder="0" applyProtection="0"/>
    <xf numFmtId="0" fontId="36" fillId="31" borderId="15" applyNumberFormat="0" applyProtection="0"/>
    <xf numFmtId="0" fontId="24" fillId="0" borderId="0" applyNumberFormat="0" applyFont="0" applyBorder="0" applyProtection="0"/>
    <xf numFmtId="0" fontId="24" fillId="0" borderId="0" applyNumberFormat="0" applyFont="0" applyBorder="0" applyProtection="0"/>
    <xf numFmtId="0" fontId="27" fillId="0" borderId="0" applyNumberFormat="0" applyBorder="0" applyProtection="0"/>
    <xf numFmtId="0" fontId="37" fillId="0" borderId="0" applyNumberFormat="0" applyBorder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167" fontId="3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23" borderId="17" applyNumberFormat="0" applyFont="0" applyAlignment="0" applyProtection="0"/>
    <xf numFmtId="0" fontId="12" fillId="7" borderId="16" applyNumberFormat="0" applyAlignment="0" applyProtection="0"/>
    <xf numFmtId="0" fontId="21" fillId="0" borderId="19" applyNumberFormat="0" applyFill="0" applyAlignment="0" applyProtection="0"/>
    <xf numFmtId="0" fontId="3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14" fillId="16" borderId="18" applyNumberFormat="0" applyAlignment="0" applyProtection="0"/>
    <xf numFmtId="0" fontId="12" fillId="7" borderId="16" applyNumberFormat="0" applyAlignment="0" applyProtection="0"/>
    <xf numFmtId="0" fontId="9" fillId="16" borderId="16" applyNumberFormat="0" applyAlignment="0" applyProtection="0"/>
    <xf numFmtId="0" fontId="9" fillId="16" borderId="16" applyNumberFormat="0" applyAlignment="0" applyProtection="0"/>
    <xf numFmtId="0" fontId="3" fillId="23" borderId="12" applyNumberFormat="0" applyFont="0" applyAlignment="0" applyProtection="0"/>
    <xf numFmtId="0" fontId="12" fillId="7" borderId="11" applyNumberFormat="0" applyAlignment="0" applyProtection="0"/>
    <xf numFmtId="0" fontId="21" fillId="0" borderId="14" applyNumberFormat="0" applyFill="0" applyAlignment="0" applyProtection="0"/>
    <xf numFmtId="0" fontId="3" fillId="23" borderId="12" applyNumberFormat="0" applyFont="0" applyAlignment="0" applyProtection="0"/>
    <xf numFmtId="0" fontId="14" fillId="16" borderId="13" applyNumberFormat="0" applyAlignment="0" applyProtection="0"/>
    <xf numFmtId="0" fontId="21" fillId="0" borderId="14" applyNumberFormat="0" applyFill="0" applyAlignment="0" applyProtection="0"/>
    <xf numFmtId="0" fontId="14" fillId="16" borderId="13" applyNumberFormat="0" applyAlignment="0" applyProtection="0"/>
    <xf numFmtId="0" fontId="12" fillId="7" borderId="11" applyNumberFormat="0" applyAlignment="0" applyProtection="0"/>
    <xf numFmtId="0" fontId="9" fillId="16" borderId="11" applyNumberFormat="0" applyAlignment="0" applyProtection="0"/>
    <xf numFmtId="0" fontId="9" fillId="16" borderId="11" applyNumberFormat="0" applyAlignment="0" applyProtection="0"/>
    <xf numFmtId="0" fontId="3" fillId="23" borderId="17" applyNumberFormat="0" applyFont="0" applyAlignment="0" applyProtection="0"/>
    <xf numFmtId="0" fontId="12" fillId="7" borderId="16" applyNumberFormat="0" applyAlignment="0" applyProtection="0"/>
    <xf numFmtId="0" fontId="21" fillId="0" borderId="19" applyNumberFormat="0" applyFill="0" applyAlignment="0" applyProtection="0"/>
    <xf numFmtId="0" fontId="3" fillId="23" borderId="17" applyNumberFormat="0" applyFont="0" applyAlignment="0" applyProtection="0"/>
    <xf numFmtId="0" fontId="14" fillId="16" borderId="18" applyNumberFormat="0" applyAlignment="0" applyProtection="0"/>
    <xf numFmtId="0" fontId="21" fillId="0" borderId="19" applyNumberFormat="0" applyFill="0" applyAlignment="0" applyProtection="0"/>
    <xf numFmtId="0" fontId="14" fillId="16" borderId="18" applyNumberFormat="0" applyAlignment="0" applyProtection="0"/>
    <xf numFmtId="0" fontId="12" fillId="7" borderId="16" applyNumberFormat="0" applyAlignment="0" applyProtection="0"/>
    <xf numFmtId="0" fontId="9" fillId="16" borderId="16" applyNumberFormat="0" applyAlignment="0" applyProtection="0"/>
    <xf numFmtId="0" fontId="9" fillId="16" borderId="16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40" fillId="0" borderId="0" xfId="0" applyFont="1" applyFill="1" applyAlignment="1">
      <alignment horizontal="center" vertical="center" wrapText="1"/>
    </xf>
    <xf numFmtId="17" fontId="46" fillId="32" borderId="1" xfId="0" quotePrefix="1" applyNumberFormat="1" applyFont="1" applyFill="1" applyBorder="1" applyAlignment="1">
      <alignment horizontal="center" vertical="center" wrapText="1"/>
    </xf>
    <xf numFmtId="3" fontId="42" fillId="32" borderId="1" xfId="0" applyNumberFormat="1" applyFont="1" applyFill="1" applyBorder="1" applyAlignment="1">
      <alignment horizontal="center" vertical="center" wrapText="1"/>
    </xf>
    <xf numFmtId="3" fontId="7" fillId="32" borderId="1" xfId="0" applyNumberFormat="1" applyFont="1" applyFill="1" applyBorder="1" applyAlignment="1">
      <alignment horizontal="center" vertical="center" wrapText="1"/>
    </xf>
    <xf numFmtId="171" fontId="42" fillId="32" borderId="1" xfId="0" applyNumberFormat="1" applyFont="1" applyFill="1" applyBorder="1" applyAlignment="1">
      <alignment horizontal="center" vertical="center" wrapText="1"/>
    </xf>
    <xf numFmtId="168" fontId="42" fillId="32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41" fillId="32" borderId="1" xfId="0" applyFont="1" applyFill="1" applyBorder="1" applyAlignment="1">
      <alignment vertical="center" wrapText="1" shrinkToFit="1"/>
    </xf>
    <xf numFmtId="0" fontId="43" fillId="32" borderId="1" xfId="0" applyFont="1" applyFill="1" applyBorder="1" applyAlignment="1">
      <alignment vertical="center" wrapText="1" shrinkToFit="1"/>
    </xf>
    <xf numFmtId="0" fontId="39" fillId="32" borderId="1" xfId="0" applyFont="1" applyFill="1" applyBorder="1" applyAlignment="1">
      <alignment vertical="center" wrapText="1" shrinkToFit="1"/>
    </xf>
    <xf numFmtId="17" fontId="45" fillId="32" borderId="1" xfId="0" quotePrefix="1" applyNumberFormat="1" applyFont="1" applyFill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39" fillId="32" borderId="1" xfId="0" applyFont="1" applyFill="1" applyBorder="1" applyAlignment="1">
      <alignment horizontal="center" vertical="center" wrapText="1" shrinkToFit="1"/>
    </xf>
    <xf numFmtId="171" fontId="42" fillId="33" borderId="1" xfId="0" applyNumberFormat="1" applyFont="1" applyFill="1" applyBorder="1" applyAlignment="1">
      <alignment horizontal="center" vertical="center" wrapText="1"/>
    </xf>
    <xf numFmtId="168" fontId="42" fillId="33" borderId="1" xfId="0" applyNumberFormat="1" applyFont="1" applyFill="1" applyBorder="1" applyAlignment="1">
      <alignment horizontal="center" vertical="center" wrapText="1"/>
    </xf>
    <xf numFmtId="10" fontId="42" fillId="33" borderId="1" xfId="0" applyNumberFormat="1" applyFont="1" applyFill="1" applyBorder="1" applyAlignment="1">
      <alignment horizontal="center" vertical="center" wrapText="1"/>
    </xf>
    <xf numFmtId="169" fontId="44" fillId="33" borderId="20" xfId="0" applyNumberFormat="1" applyFont="1" applyFill="1" applyBorder="1" applyAlignment="1">
      <alignment horizontal="center" vertical="center"/>
    </xf>
    <xf numFmtId="169" fontId="44" fillId="33" borderId="21" xfId="0" applyNumberFormat="1" applyFont="1" applyFill="1" applyBorder="1" applyAlignment="1">
      <alignment horizontal="center" vertical="center"/>
    </xf>
    <xf numFmtId="169" fontId="44" fillId="33" borderId="22" xfId="0" applyNumberFormat="1" applyFont="1" applyFill="1" applyBorder="1" applyAlignment="1">
      <alignment horizontal="center" vertical="center"/>
    </xf>
    <xf numFmtId="170" fontId="42" fillId="33" borderId="1" xfId="131" applyNumberFormat="1" applyFont="1" applyFill="1" applyBorder="1" applyAlignment="1">
      <alignment vertical="center" wrapText="1"/>
    </xf>
    <xf numFmtId="169" fontId="42" fillId="33" borderId="1" xfId="131" applyNumberFormat="1" applyFont="1" applyFill="1" applyBorder="1" applyAlignment="1">
      <alignment vertical="center" wrapText="1"/>
    </xf>
    <xf numFmtId="0" fontId="0" fillId="33" borderId="1" xfId="0" applyFill="1" applyBorder="1"/>
    <xf numFmtId="170" fontId="7" fillId="33" borderId="1" xfId="131" applyNumberFormat="1" applyFont="1" applyFill="1" applyBorder="1" applyAlignment="1">
      <alignment vertical="center" wrapText="1"/>
    </xf>
    <xf numFmtId="169" fontId="7" fillId="33" borderId="1" xfId="131" applyNumberFormat="1" applyFont="1" applyFill="1" applyBorder="1" applyAlignment="1">
      <alignment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18"/>
    <cellStyle name="Calcolo 2 2 2 2" xfId="128"/>
    <cellStyle name="Calcolo 2 2 3" xfId="108"/>
    <cellStyle name="Calcolo 2 3" xfId="117"/>
    <cellStyle name="Calcolo 2 3 2" xfId="127"/>
    <cellStyle name="Calcolo 2 4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16"/>
    <cellStyle name="Input 2 2 2 2" xfId="126"/>
    <cellStyle name="Input 2 2 3" xfId="106"/>
    <cellStyle name="Input 2 3" xfId="110"/>
    <cellStyle name="Input 2 3 2" xfId="120"/>
    <cellStyle name="Input 2 4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109"/>
    <cellStyle name="Nota 2 2 2 2" xfId="119"/>
    <cellStyle name="Nota 2 2 3" xfId="99"/>
    <cellStyle name="Nota 2 3" xfId="112"/>
    <cellStyle name="Nota 2 3 2" xfId="122"/>
    <cellStyle name="Nota 2 4" xfId="102"/>
    <cellStyle name="Note" xfId="88"/>
    <cellStyle name="Output 2" xfId="47"/>
    <cellStyle name="Output 2 2" xfId="65"/>
    <cellStyle name="Output 2 2 2" xfId="113"/>
    <cellStyle name="Output 2 2 2 2" xfId="123"/>
    <cellStyle name="Output 2 2 3" xfId="103"/>
    <cellStyle name="Output 2 3" xfId="115"/>
    <cellStyle name="Output 2 3 2" xfId="125"/>
    <cellStyle name="Output 2 4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11"/>
    <cellStyle name="Totale 2 2 2 2" xfId="121"/>
    <cellStyle name="Totale 2 2 3" xfId="101"/>
    <cellStyle name="Totale 2 3" xfId="114"/>
    <cellStyle name="Totale 2 3 2" xfId="124"/>
    <cellStyle name="Totale 2 4" xfId="104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colors>
    <mruColors>
      <color rgb="FFFFFF99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L1"/>
    </sheetView>
  </sheetViews>
  <sheetFormatPr defaultRowHeight="15"/>
  <cols>
    <col min="1" max="1" width="12.7109375" customWidth="1"/>
    <col min="2" max="2" width="79.28515625" customWidth="1"/>
    <col min="3" max="3" width="16.42578125" customWidth="1"/>
    <col min="5" max="5" width="9.28515625" customWidth="1"/>
    <col min="7" max="7" width="17.7109375" customWidth="1"/>
    <col min="8" max="8" width="21" customWidth="1"/>
    <col min="9" max="9" width="18" customWidth="1"/>
    <col min="10" max="10" width="20.42578125" customWidth="1"/>
    <col min="11" max="11" width="13.85546875" customWidth="1"/>
    <col min="12" max="12" width="13.28515625" customWidth="1"/>
  </cols>
  <sheetData>
    <row r="1" spans="1:12" s="1" customFormat="1" ht="42.75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69" customHeight="1">
      <c r="A2" s="2" t="s">
        <v>0</v>
      </c>
      <c r="B2" s="2" t="s">
        <v>1</v>
      </c>
      <c r="C2" s="2" t="s">
        <v>12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</row>
    <row r="3" spans="1:12" ht="84" customHeight="1">
      <c r="A3" s="12"/>
      <c r="B3" s="8" t="s">
        <v>14</v>
      </c>
      <c r="C3" s="3">
        <v>60</v>
      </c>
      <c r="D3" s="20"/>
      <c r="E3" s="21"/>
      <c r="F3" s="22"/>
      <c r="G3" s="5">
        <v>35</v>
      </c>
      <c r="H3" s="6">
        <f t="shared" ref="H3:H9" si="0">C3*G3</f>
        <v>2100</v>
      </c>
      <c r="I3" s="14"/>
      <c r="J3" s="15"/>
      <c r="K3" s="16"/>
      <c r="L3" s="15"/>
    </row>
    <row r="4" spans="1:12" ht="48" customHeight="1">
      <c r="A4" s="12"/>
      <c r="B4" s="8" t="s">
        <v>13</v>
      </c>
      <c r="C4" s="3">
        <v>252</v>
      </c>
      <c r="D4" s="20"/>
      <c r="E4" s="21"/>
      <c r="F4" s="22"/>
      <c r="G4" s="5">
        <v>12</v>
      </c>
      <c r="H4" s="6">
        <f t="shared" si="0"/>
        <v>3024</v>
      </c>
      <c r="I4" s="14"/>
      <c r="J4" s="15"/>
      <c r="K4" s="16"/>
      <c r="L4" s="15"/>
    </row>
    <row r="5" spans="1:12" ht="39" customHeight="1">
      <c r="A5" s="12"/>
      <c r="B5" s="9" t="s">
        <v>15</v>
      </c>
      <c r="C5" s="3">
        <v>270</v>
      </c>
      <c r="D5" s="20"/>
      <c r="E5" s="21"/>
      <c r="F5" s="22"/>
      <c r="G5" s="5">
        <v>33</v>
      </c>
      <c r="H5" s="6">
        <f t="shared" si="0"/>
        <v>8910</v>
      </c>
      <c r="I5" s="14"/>
      <c r="J5" s="15"/>
      <c r="K5" s="16"/>
      <c r="L5" s="15"/>
    </row>
    <row r="6" spans="1:12" ht="40.5" customHeight="1">
      <c r="A6" s="12"/>
      <c r="B6" s="10" t="s">
        <v>16</v>
      </c>
      <c r="C6" s="4">
        <v>144</v>
      </c>
      <c r="D6" s="23"/>
      <c r="E6" s="21"/>
      <c r="F6" s="22"/>
      <c r="G6" s="5">
        <v>17</v>
      </c>
      <c r="H6" s="6">
        <f t="shared" si="0"/>
        <v>2448</v>
      </c>
      <c r="I6" s="14"/>
      <c r="J6" s="15"/>
      <c r="K6" s="16"/>
      <c r="L6" s="15"/>
    </row>
    <row r="7" spans="1:12" ht="34.5" customHeight="1">
      <c r="A7" s="12"/>
      <c r="B7" s="10" t="s">
        <v>17</v>
      </c>
      <c r="C7" s="4">
        <v>120</v>
      </c>
      <c r="D7" s="23"/>
      <c r="E7" s="24"/>
      <c r="F7" s="22"/>
      <c r="G7" s="5">
        <v>18</v>
      </c>
      <c r="H7" s="6">
        <f t="shared" si="0"/>
        <v>2160</v>
      </c>
      <c r="I7" s="14"/>
      <c r="J7" s="15"/>
      <c r="K7" s="16"/>
      <c r="L7" s="15"/>
    </row>
    <row r="8" spans="1:12" ht="34.5" customHeight="1">
      <c r="A8" s="12"/>
      <c r="B8" s="10" t="s">
        <v>18</v>
      </c>
      <c r="C8" s="4">
        <v>180</v>
      </c>
      <c r="D8" s="23"/>
      <c r="E8" s="24"/>
      <c r="F8" s="22"/>
      <c r="G8" s="5">
        <v>19</v>
      </c>
      <c r="H8" s="6">
        <f t="shared" si="0"/>
        <v>3420</v>
      </c>
      <c r="I8" s="14"/>
      <c r="J8" s="15"/>
      <c r="K8" s="16"/>
      <c r="L8" s="15"/>
    </row>
    <row r="9" spans="1:12" ht="33" customHeight="1">
      <c r="A9" s="12"/>
      <c r="B9" s="10" t="s">
        <v>19</v>
      </c>
      <c r="C9" s="4">
        <v>72</v>
      </c>
      <c r="D9" s="23"/>
      <c r="E9" s="24"/>
      <c r="F9" s="22"/>
      <c r="G9" s="5">
        <v>27</v>
      </c>
      <c r="H9" s="6">
        <f t="shared" si="0"/>
        <v>1944</v>
      </c>
      <c r="I9" s="14"/>
      <c r="J9" s="15"/>
      <c r="K9" s="16"/>
      <c r="L9" s="15"/>
    </row>
    <row r="10" spans="1:12" ht="23.25" customHeight="1">
      <c r="A10" s="13" t="s">
        <v>11</v>
      </c>
      <c r="B10" s="13"/>
      <c r="C10" s="13"/>
      <c r="D10" s="13"/>
      <c r="E10" s="13"/>
      <c r="F10" s="13"/>
      <c r="G10" s="13"/>
      <c r="H10" s="17">
        <f>SUM(J3:J9)</f>
        <v>0</v>
      </c>
      <c r="I10" s="18"/>
      <c r="J10" s="18"/>
      <c r="K10" s="18"/>
      <c r="L10" s="19"/>
    </row>
    <row r="11" spans="1:12">
      <c r="H11" s="7"/>
    </row>
  </sheetData>
  <mergeCells count="4">
    <mergeCell ref="A1:L1"/>
    <mergeCell ref="A3:A9"/>
    <mergeCell ref="A10:G10"/>
    <mergeCell ref="H10:L10"/>
  </mergeCells>
  <printOptions horizontalCentered="1"/>
  <pageMargins left="0.11811023622047245" right="0.11811023622047245" top="0.55118110236220474" bottom="0.35433070866141736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Trattativa diretta Medicazioni</vt:lpstr>
      <vt:lpstr>'Trattativa diretta Medicazioni'!Area_stampa</vt:lpstr>
    </vt:vector>
  </TitlesOfParts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Maggiore</dc:creator>
  <cp:lastModifiedBy>Marcello Favilli</cp:lastModifiedBy>
  <cp:revision/>
  <cp:lastPrinted>2024-10-22T08:53:02Z</cp:lastPrinted>
  <dcterms:created xsi:type="dcterms:W3CDTF">2019-11-26T12:21:32Z</dcterms:created>
  <dcterms:modified xsi:type="dcterms:W3CDTF">2025-07-24T09:05:29Z</dcterms:modified>
</cp:coreProperties>
</file>